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45" windowHeight="5805" activeTab="1"/>
  </bookViews>
  <sheets>
    <sheet name="HR annex 1" sheetId="2" r:id="rId1"/>
    <sheet name="HR annex 2 (Rural)" sheetId="9" r:id="rId2"/>
    <sheet name="HR annex 3 (Urban)" sheetId="8" r:id="rId3"/>
    <sheet name="HR annex 4" sheetId="10" r:id="rId4"/>
    <sheet name="HR annex 5" sheetId="6" r:id="rId5"/>
  </sheets>
  <definedNames>
    <definedName name="_Fill" hidden="1">#REF!</definedName>
    <definedName name="_Key1" hidden="1">#REF!</definedName>
    <definedName name="_Sort" hidden="1">#REF!</definedName>
    <definedName name="data">#REF!</definedName>
    <definedName name="_xlnm.Database">#REF!</definedName>
    <definedName name="_xlnm.Print_Area" localSheetId="4">'HR annex 5'!#REF!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5" i="10"/>
  <c r="R25" s="1"/>
  <c r="Q24"/>
  <c r="R24" s="1"/>
  <c r="Q23"/>
  <c r="R23" s="1"/>
  <c r="Q22"/>
  <c r="R22" s="1"/>
  <c r="R21"/>
  <c r="Q21"/>
  <c r="Q20"/>
  <c r="R20" s="1"/>
  <c r="Q19"/>
  <c r="R19" s="1"/>
  <c r="Q18"/>
  <c r="R18" s="1"/>
  <c r="Q17"/>
  <c r="R17" s="1"/>
  <c r="Q16"/>
  <c r="R16" s="1"/>
  <c r="Q15"/>
  <c r="R15" s="1"/>
  <c r="Q14"/>
  <c r="R14" s="1"/>
  <c r="R13"/>
  <c r="Q13"/>
  <c r="Q12"/>
  <c r="R12" s="1"/>
  <c r="R11"/>
  <c r="Q11"/>
  <c r="Q10"/>
  <c r="R10" s="1"/>
  <c r="Q9"/>
  <c r="R9" s="1"/>
  <c r="Q8"/>
  <c r="R8" s="1"/>
  <c r="Q7"/>
  <c r="R7" s="1"/>
  <c r="Q6"/>
  <c r="R6" s="1"/>
  <c r="R5"/>
  <c r="Q5"/>
  <c r="Q4"/>
  <c r="R4" s="1"/>
  <c r="R3"/>
  <c r="Q3"/>
  <c r="I25"/>
  <c r="J25" s="1"/>
  <c r="I24"/>
  <c r="J24" s="1"/>
  <c r="I23"/>
  <c r="J23" s="1"/>
  <c r="I22"/>
  <c r="J22" s="1"/>
  <c r="I21"/>
  <c r="J21" s="1"/>
  <c r="J20"/>
  <c r="I20"/>
  <c r="I19"/>
  <c r="J19" s="1"/>
  <c r="I18"/>
  <c r="J18" s="1"/>
  <c r="J17"/>
  <c r="I17"/>
  <c r="I16"/>
  <c r="J16" s="1"/>
  <c r="I15"/>
  <c r="J15" s="1"/>
  <c r="I14"/>
  <c r="J14" s="1"/>
  <c r="I13"/>
  <c r="J13" s="1"/>
  <c r="J12"/>
  <c r="I12"/>
  <c r="I11"/>
  <c r="J11" s="1"/>
  <c r="I10"/>
  <c r="J10" s="1"/>
  <c r="J9"/>
  <c r="I9"/>
  <c r="I8"/>
  <c r="J8" s="1"/>
  <c r="I7"/>
  <c r="J7" s="1"/>
  <c r="I6"/>
  <c r="J6" s="1"/>
  <c r="I5"/>
  <c r="J5" s="1"/>
  <c r="J4"/>
  <c r="I4"/>
  <c r="I3"/>
  <c r="J3" s="1"/>
  <c r="I23" i="8" l="1"/>
  <c r="I22"/>
  <c r="I21"/>
  <c r="I20"/>
  <c r="I19"/>
  <c r="I18"/>
  <c r="I17"/>
  <c r="I16"/>
  <c r="I15"/>
  <c r="I14"/>
  <c r="I13"/>
  <c r="I12"/>
  <c r="I11"/>
  <c r="I10"/>
  <c r="I9"/>
  <c r="I8"/>
  <c r="I7"/>
  <c r="I6"/>
  <c r="I5"/>
  <c r="I23" i="9"/>
  <c r="I22"/>
  <c r="I21"/>
  <c r="I20"/>
  <c r="I19"/>
  <c r="I18"/>
  <c r="I17"/>
  <c r="I16"/>
  <c r="I15"/>
  <c r="I14"/>
  <c r="I13"/>
  <c r="I12"/>
  <c r="I11"/>
  <c r="I10"/>
  <c r="I9"/>
  <c r="I8"/>
  <c r="I7"/>
  <c r="I6"/>
  <c r="I5"/>
  <c r="H23"/>
  <c r="K23" s="1"/>
  <c r="H22"/>
  <c r="K22" s="1"/>
  <c r="H21"/>
  <c r="K21" s="1"/>
  <c r="H20"/>
  <c r="K20" s="1"/>
  <c r="H19"/>
  <c r="K19" s="1"/>
  <c r="H18"/>
  <c r="K18" s="1"/>
  <c r="H17"/>
  <c r="K17" s="1"/>
  <c r="H16"/>
  <c r="K16" s="1"/>
  <c r="H15"/>
  <c r="K15" s="1"/>
  <c r="H14"/>
  <c r="K14" s="1"/>
  <c r="H13"/>
  <c r="K13" s="1"/>
  <c r="H12"/>
  <c r="K12" s="1"/>
  <c r="H11"/>
  <c r="K11" s="1"/>
  <c r="H10"/>
  <c r="K10" s="1"/>
  <c r="H9"/>
  <c r="K9" s="1"/>
  <c r="H8"/>
  <c r="K8" s="1"/>
  <c r="H7"/>
  <c r="K7" s="1"/>
  <c r="H6"/>
  <c r="K6" s="1"/>
  <c r="H5"/>
  <c r="K5" s="1"/>
  <c r="H23" i="8"/>
  <c r="H22"/>
  <c r="J22" s="1"/>
  <c r="K21"/>
  <c r="H21"/>
  <c r="H20"/>
  <c r="H19"/>
  <c r="K18"/>
  <c r="H18"/>
  <c r="J18" s="1"/>
  <c r="H17"/>
  <c r="K17" s="1"/>
  <c r="H16"/>
  <c r="H15"/>
  <c r="H14"/>
  <c r="J14" s="1"/>
  <c r="K13"/>
  <c r="H13"/>
  <c r="H12"/>
  <c r="H11"/>
  <c r="J11" s="1"/>
  <c r="K10"/>
  <c r="H10"/>
  <c r="J10" s="1"/>
  <c r="H9"/>
  <c r="K9" s="1"/>
  <c r="H8"/>
  <c r="H7"/>
  <c r="H6"/>
  <c r="J6" s="1"/>
  <c r="K5"/>
  <c r="H5"/>
  <c r="J7" l="1"/>
  <c r="J23"/>
  <c r="J15"/>
  <c r="K6"/>
  <c r="K14"/>
  <c r="K22"/>
  <c r="J19"/>
  <c r="J12"/>
  <c r="J20"/>
  <c r="J8"/>
  <c r="J16"/>
  <c r="K8"/>
  <c r="K12"/>
  <c r="K16"/>
  <c r="K20"/>
  <c r="J5"/>
  <c r="K7"/>
  <c r="J9"/>
  <c r="K11"/>
  <c r="J13"/>
  <c r="K15"/>
  <c r="J17"/>
  <c r="K19"/>
  <c r="J21"/>
  <c r="K23"/>
  <c r="J5" i="9"/>
  <c r="J6"/>
  <c r="J7"/>
  <c r="J8"/>
  <c r="J9"/>
  <c r="J10"/>
  <c r="J11"/>
  <c r="J12"/>
  <c r="J13"/>
  <c r="J14"/>
  <c r="J15"/>
  <c r="J16"/>
  <c r="J17"/>
  <c r="J18"/>
  <c r="J19"/>
  <c r="J20"/>
  <c r="J21"/>
  <c r="J22"/>
  <c r="J23"/>
</calcChain>
</file>

<file path=xl/sharedStrings.xml><?xml version="1.0" encoding="utf-8"?>
<sst xmlns="http://schemas.openxmlformats.org/spreadsheetml/2006/main" count="134" uniqueCount="99">
  <si>
    <t>Facility type</t>
  </si>
  <si>
    <t>Operational number of facilities</t>
  </si>
  <si>
    <t>SDH</t>
  </si>
  <si>
    <t>Regular</t>
  </si>
  <si>
    <t>Sanctioned</t>
  </si>
  <si>
    <t>Staff Nurse</t>
  </si>
  <si>
    <t>Pediatricians</t>
  </si>
  <si>
    <t>Anesthetists</t>
  </si>
  <si>
    <t>Physician</t>
  </si>
  <si>
    <t>Microbiologists</t>
  </si>
  <si>
    <t>Pharmacists</t>
  </si>
  <si>
    <t>Other Specialists</t>
  </si>
  <si>
    <t>(Annexure to be filled at State level)</t>
  </si>
  <si>
    <t>Information Sheet on HR</t>
  </si>
  <si>
    <t>Yes/No</t>
  </si>
  <si>
    <t>Has the facility wise HR information updated on State health/NHM website for public access?</t>
  </si>
  <si>
    <t>Is there a web-based system for distributing salary of regular employees in place?</t>
  </si>
  <si>
    <t>Is there web-based system for distributing salary of contractual employees in place?</t>
  </si>
  <si>
    <t>Are the staff working in High Priority Districts (HPDs) provided with differential salary than staff working in non-HPDs?</t>
  </si>
  <si>
    <t>Has State notified hard areas within the State?</t>
  </si>
  <si>
    <t>Does State provide for hard area allowance for employees in the notified areas?</t>
  </si>
  <si>
    <t>Are performance based incentives available for health care staff?</t>
  </si>
  <si>
    <t>Is there performance assessment system in place for regular as well as contractual employees?</t>
  </si>
  <si>
    <t>ANMs</t>
  </si>
  <si>
    <t>Sanctioned number of facilities</t>
  </si>
  <si>
    <t>Are salary slips being (and preferably transfer orders) generated?</t>
  </si>
  <si>
    <t>Whether HR-MIS (for contractual and regular) system is in place in the State?</t>
  </si>
  <si>
    <t>Is state using HMIS to monitor performance?</t>
  </si>
  <si>
    <t>Has State updated HR details on HMIS as per relevant indicators?</t>
  </si>
  <si>
    <t>Number of facilities (as on 31st December 2017)</t>
  </si>
  <si>
    <t>DH (500 bedded)</t>
  </si>
  <si>
    <t>DH (400 bedded)</t>
  </si>
  <si>
    <t>DH (300 bedded)</t>
  </si>
  <si>
    <t>DH (200 bedded)</t>
  </si>
  <si>
    <t>DH (100 bedded)</t>
  </si>
  <si>
    <t>District level others</t>
  </si>
  <si>
    <t>CHCs (incl. FRUs)</t>
  </si>
  <si>
    <t>PHC non 24x7</t>
  </si>
  <si>
    <t>PHC 24x7</t>
  </si>
  <si>
    <t>Sub-centres (total)</t>
  </si>
  <si>
    <t>Sub-centres (DPs)</t>
  </si>
  <si>
    <t>NRCs</t>
  </si>
  <si>
    <t>SNCUs</t>
  </si>
  <si>
    <t>NBSUs</t>
  </si>
  <si>
    <t>Blood bank at 500 bedded DH</t>
  </si>
  <si>
    <t>Blood bank at 400 bedded DH</t>
  </si>
  <si>
    <t>Blood bank at 300 bedded DH</t>
  </si>
  <si>
    <t>Blood bank at 200 bedded DH</t>
  </si>
  <si>
    <t>Blood bank at 100 bedded DH</t>
  </si>
  <si>
    <t>DEICs</t>
  </si>
  <si>
    <t>UPHCs</t>
  </si>
  <si>
    <t>UPCHCs</t>
  </si>
  <si>
    <t>Urban</t>
  </si>
  <si>
    <t>Rural</t>
  </si>
  <si>
    <t>RURAL</t>
  </si>
  <si>
    <t>URBAN</t>
  </si>
  <si>
    <t>Lab technicians</t>
  </si>
  <si>
    <t>MO MBBS</t>
  </si>
  <si>
    <t>OBGY</t>
  </si>
  <si>
    <t>Surgeon</t>
  </si>
  <si>
    <t>ENT surgeon</t>
  </si>
  <si>
    <t>Ophthalmologist</t>
  </si>
  <si>
    <t>Psychiatrist</t>
  </si>
  <si>
    <t>Radiologist</t>
  </si>
  <si>
    <t>Pathologist</t>
  </si>
  <si>
    <r>
      <t xml:space="preserve">A.      </t>
    </r>
    <r>
      <rPr>
        <b/>
        <u/>
        <sz val="9"/>
        <color theme="1"/>
        <rFont val="Verdana"/>
        <family val="2"/>
      </rPr>
      <t>Information on HR systems in the State</t>
    </r>
  </si>
  <si>
    <t>Contractual - NHM</t>
  </si>
  <si>
    <t>Category</t>
  </si>
  <si>
    <t>Name of State</t>
  </si>
  <si>
    <t>Total sanctioned</t>
  </si>
  <si>
    <t>Total in-position</t>
  </si>
  <si>
    <t>In-place</t>
  </si>
  <si>
    <t>AYUSH MOs</t>
  </si>
  <si>
    <t>Dentists</t>
  </si>
  <si>
    <t>Requirement (based on no. of operational facilities)</t>
  </si>
  <si>
    <t>Contractual In-place through State</t>
  </si>
  <si>
    <t xml:space="preserve">In-place </t>
  </si>
  <si>
    <t>Contractual - NUHM</t>
  </si>
  <si>
    <t>FMR Code as per FY 2017-18</t>
  </si>
  <si>
    <t>New FMR (as per FY 2018-19)</t>
  </si>
  <si>
    <t>No. of positions approved in 2017-18</t>
  </si>
  <si>
    <t>Annual Salary (in lakhs)</t>
  </si>
  <si>
    <t>Year of Experience</t>
  </si>
  <si>
    <t>Existing staff in 2017-18 (Approved by GoI)</t>
  </si>
  <si>
    <t>Proposed staff in 2018-19</t>
  </si>
  <si>
    <t>% Increment</t>
  </si>
  <si>
    <t>No. of positions proposed in 2018-19</t>
  </si>
  <si>
    <t>Remarks, including justification for additional staff proposed in 2018-19</t>
  </si>
  <si>
    <t>Category/ Type of personnel</t>
  </si>
  <si>
    <t>Base salary Approved in FY 2017-18
(per month)
(A)</t>
  </si>
  <si>
    <t>Increment Approved by state (per month)
(B)</t>
  </si>
  <si>
    <t xml:space="preserve">Experience/ Loyalty Bonus approved (if any) by State (PM) (C) </t>
  </si>
  <si>
    <t>Total Salary approved
(A+B+C)</t>
  </si>
  <si>
    <t>Base salary proposed in FY 2018-19
(per month)
(A)</t>
  </si>
  <si>
    <t>Increment proposed by state (per month)
(B)</t>
  </si>
  <si>
    <t xml:space="preserve">Experience/ Loyalty Bonus proposed (if any) by State (per month)
(C) </t>
  </si>
  <si>
    <t>Total Salary proposed
(A+B+C)</t>
  </si>
  <si>
    <t>Total vacancy/ surplus % 
(D-E)</t>
  </si>
  <si>
    <t>Required - Sanctioned 
(B-D)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</si>
</sst>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64" formatCode="_ * #,##0_ ;_ * \-#,##0_ ;_ * &quot;-&quot;??_ ;_ @_ 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9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i/>
      <sz val="9"/>
      <color theme="1"/>
      <name val="Verdana"/>
      <family val="2"/>
    </font>
    <font>
      <sz val="9"/>
      <name val="Verdana"/>
      <family val="2"/>
    </font>
    <font>
      <i/>
      <sz val="9"/>
      <color rgb="FF000000"/>
      <name val="Verdana"/>
      <family val="2"/>
    </font>
    <font>
      <b/>
      <sz val="9"/>
      <color theme="0"/>
      <name val="Verdana"/>
      <family val="2"/>
    </font>
    <font>
      <sz val="9"/>
      <color theme="0"/>
      <name val="Verdana"/>
      <family val="2"/>
    </font>
    <font>
      <b/>
      <sz val="11"/>
      <color theme="0"/>
      <name val="Lucida Calligraphy"/>
      <family val="4"/>
    </font>
    <font>
      <b/>
      <sz val="8"/>
      <color theme="1"/>
      <name val="Verdana"/>
      <family val="2"/>
    </font>
    <font>
      <b/>
      <sz val="8"/>
      <color rgb="FF000000"/>
      <name val="Verdana"/>
      <family val="2"/>
    </font>
    <font>
      <sz val="8"/>
      <color theme="1"/>
      <name val="Verdana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/>
    <xf numFmtId="0" fontId="5" fillId="0" borderId="0" xfId="0" applyFont="1"/>
    <xf numFmtId="0" fontId="6" fillId="2" borderId="1" xfId="0" applyFont="1" applyFill="1" applyBorder="1"/>
    <xf numFmtId="0" fontId="6" fillId="7" borderId="1" xfId="0" applyFont="1" applyFill="1" applyBorder="1"/>
    <xf numFmtId="0" fontId="6" fillId="0" borderId="3" xfId="0" applyFont="1" applyFill="1" applyBorder="1"/>
    <xf numFmtId="0" fontId="6" fillId="5" borderId="1" xfId="0" applyFont="1" applyFill="1" applyBorder="1"/>
    <xf numFmtId="0" fontId="6" fillId="0" borderId="0" xfId="0" applyFont="1" applyFill="1" applyBorder="1"/>
    <xf numFmtId="0" fontId="5" fillId="0" borderId="1" xfId="0" applyFont="1" applyBorder="1"/>
    <xf numFmtId="0" fontId="7" fillId="0" borderId="1" xfId="0" applyFont="1" applyBorder="1"/>
    <xf numFmtId="0" fontId="5" fillId="0" borderId="0" xfId="0" applyFont="1" applyBorder="1"/>
    <xf numFmtId="0" fontId="5" fillId="0" borderId="1" xfId="0" applyFont="1" applyFill="1" applyBorder="1"/>
    <xf numFmtId="0" fontId="5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5" borderId="1" xfId="0" applyFont="1" applyFill="1" applyBorder="1"/>
    <xf numFmtId="0" fontId="5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wrapText="1"/>
    </xf>
    <xf numFmtId="0" fontId="8" fillId="0" borderId="0" xfId="1" applyFont="1" applyBorder="1" applyAlignment="1">
      <alignment horizontal="center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2" applyFont="1" applyAlignment="1">
      <alignment vertical="center" wrapText="1"/>
    </xf>
    <xf numFmtId="0" fontId="10" fillId="6" borderId="1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0" borderId="1" xfId="0" applyNumberFormat="1" applyFont="1" applyBorder="1" applyAlignment="1">
      <alignment horizontal="center"/>
    </xf>
    <xf numFmtId="9" fontId="0" fillId="0" borderId="1" xfId="3" applyFont="1" applyBorder="1" applyAlignment="1">
      <alignment horizontal="center"/>
    </xf>
    <xf numFmtId="0" fontId="2" fillId="12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1" xfId="0" applyFont="1" applyBorder="1"/>
    <xf numFmtId="0" fontId="14" fillId="8" borderId="1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center" vertical="center" wrapText="1"/>
    </xf>
    <xf numFmtId="9" fontId="15" fillId="0" borderId="1" xfId="3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164" fontId="14" fillId="13" borderId="1" xfId="4" applyNumberFormat="1" applyFont="1" applyFill="1" applyBorder="1" applyAlignment="1">
      <alignment horizontal="center" vertical="center" wrapText="1"/>
    </xf>
    <xf numFmtId="164" fontId="15" fillId="0" borderId="1" xfId="4" applyNumberFormat="1" applyFont="1" applyBorder="1"/>
    <xf numFmtId="164" fontId="15" fillId="0" borderId="0" xfId="4" applyNumberFormat="1" applyFont="1"/>
    <xf numFmtId="164" fontId="14" fillId="8" borderId="1" xfId="4" applyNumberFormat="1" applyFont="1" applyFill="1" applyBorder="1" applyAlignment="1">
      <alignment horizontal="center" vertical="center" wrapText="1"/>
    </xf>
    <xf numFmtId="43" fontId="15" fillId="0" borderId="1" xfId="4" applyNumberFormat="1" applyFont="1" applyBorder="1"/>
    <xf numFmtId="0" fontId="2" fillId="12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left" vertical="center"/>
    </xf>
    <xf numFmtId="0" fontId="12" fillId="10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13" fillId="1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14" borderId="4" xfId="0" applyFont="1" applyFill="1" applyBorder="1" applyAlignment="1">
      <alignment horizontal="center" vertical="center" wrapText="1"/>
    </xf>
    <xf numFmtId="0" fontId="14" fillId="14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</cellXfs>
  <cellStyles count="5">
    <cellStyle name="Comma" xfId="4" builtinId="3"/>
    <cellStyle name="Normal" xfId="0" builtinId="0"/>
    <cellStyle name="Normal 10" xfId="2"/>
    <cellStyle name="Normal 2" xfId="1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zoomScale="80" zoomScaleNormal="80" workbookViewId="0">
      <selection activeCell="B18" sqref="B18"/>
    </sheetView>
  </sheetViews>
  <sheetFormatPr defaultColWidth="8.7109375" defaultRowHeight="11.25"/>
  <cols>
    <col min="1" max="1" width="47" style="2" bestFit="1" customWidth="1"/>
    <col min="2" max="2" width="30.140625" style="2" bestFit="1" customWidth="1"/>
    <col min="3" max="3" width="30.5703125" style="2" bestFit="1" customWidth="1"/>
    <col min="4" max="4" width="19" style="2" bestFit="1" customWidth="1"/>
    <col min="5" max="8" width="8.7109375" style="2"/>
    <col min="9" max="9" width="15.140625" style="2" bestFit="1" customWidth="1"/>
    <col min="10" max="10" width="11.5703125" style="2" bestFit="1" customWidth="1"/>
    <col min="11" max="16384" width="8.7109375" style="2"/>
  </cols>
  <sheetData>
    <row r="1" spans="1:4">
      <c r="A1" s="1" t="s">
        <v>29</v>
      </c>
    </row>
    <row r="2" spans="1:4">
      <c r="A2" s="3" t="s">
        <v>0</v>
      </c>
      <c r="B2" s="4" t="s">
        <v>24</v>
      </c>
      <c r="C2" s="3" t="s">
        <v>1</v>
      </c>
      <c r="D2" s="5"/>
    </row>
    <row r="3" spans="1:4">
      <c r="A3" s="6" t="s">
        <v>54</v>
      </c>
      <c r="B3" s="6"/>
      <c r="C3" s="6"/>
      <c r="D3" s="7"/>
    </row>
    <row r="4" spans="1:4">
      <c r="A4" s="8" t="s">
        <v>30</v>
      </c>
      <c r="B4" s="8"/>
      <c r="C4" s="8"/>
    </row>
    <row r="5" spans="1:4">
      <c r="A5" s="8" t="s">
        <v>31</v>
      </c>
      <c r="B5" s="8"/>
      <c r="C5" s="8"/>
    </row>
    <row r="6" spans="1:4">
      <c r="A6" s="8" t="s">
        <v>32</v>
      </c>
      <c r="B6" s="8"/>
      <c r="C6" s="8"/>
    </row>
    <row r="7" spans="1:4">
      <c r="A7" s="8" t="s">
        <v>33</v>
      </c>
      <c r="B7" s="8"/>
      <c r="C7" s="9"/>
    </row>
    <row r="8" spans="1:4">
      <c r="A8" s="8" t="s">
        <v>34</v>
      </c>
      <c r="B8" s="8">
        <v>1</v>
      </c>
      <c r="C8" s="8">
        <v>1</v>
      </c>
    </row>
    <row r="9" spans="1:4">
      <c r="A9" s="8" t="s">
        <v>35</v>
      </c>
      <c r="B9" s="8"/>
      <c r="C9" s="8"/>
    </row>
    <row r="10" spans="1:4">
      <c r="A10" s="8" t="s">
        <v>2</v>
      </c>
      <c r="B10" s="8"/>
      <c r="C10" s="8"/>
    </row>
    <row r="11" spans="1:4">
      <c r="A11" s="8" t="s">
        <v>36</v>
      </c>
      <c r="B11" s="8">
        <v>3</v>
      </c>
      <c r="C11" s="8">
        <v>3</v>
      </c>
    </row>
    <row r="12" spans="1:4">
      <c r="A12" s="8" t="s">
        <v>37</v>
      </c>
      <c r="B12" s="8">
        <v>20</v>
      </c>
      <c r="C12" s="8">
        <v>20</v>
      </c>
    </row>
    <row r="13" spans="1:4">
      <c r="A13" s="8" t="s">
        <v>38</v>
      </c>
      <c r="B13" s="8">
        <v>3</v>
      </c>
      <c r="C13" s="8">
        <v>3</v>
      </c>
    </row>
    <row r="14" spans="1:4">
      <c r="A14" s="8" t="s">
        <v>39</v>
      </c>
      <c r="B14" s="8">
        <v>48</v>
      </c>
      <c r="C14" s="8">
        <v>48</v>
      </c>
    </row>
    <row r="15" spans="1:4">
      <c r="A15" s="8" t="s">
        <v>40</v>
      </c>
      <c r="B15" s="8"/>
      <c r="C15" s="8"/>
    </row>
    <row r="16" spans="1:4">
      <c r="A16" s="8" t="s">
        <v>41</v>
      </c>
      <c r="B16" s="8"/>
      <c r="C16" s="8"/>
    </row>
    <row r="17" spans="1:15">
      <c r="A17" s="8" t="s">
        <v>42</v>
      </c>
      <c r="B17" s="8"/>
      <c r="C17" s="8"/>
    </row>
    <row r="18" spans="1:15">
      <c r="A18" s="8" t="s">
        <v>43</v>
      </c>
      <c r="B18" s="8">
        <v>1</v>
      </c>
      <c r="C18" s="8">
        <v>1</v>
      </c>
    </row>
    <row r="19" spans="1:15">
      <c r="A19" s="8" t="s">
        <v>44</v>
      </c>
      <c r="B19" s="8"/>
      <c r="C19" s="8"/>
    </row>
    <row r="20" spans="1:15" s="10" customFormat="1">
      <c r="A20" s="8" t="s">
        <v>45</v>
      </c>
      <c r="B20" s="8"/>
      <c r="C20" s="8"/>
    </row>
    <row r="21" spans="1:15" s="10" customFormat="1">
      <c r="A21" s="8" t="s">
        <v>46</v>
      </c>
      <c r="B21" s="8"/>
      <c r="C21" s="8"/>
    </row>
    <row r="22" spans="1:15" s="12" customFormat="1">
      <c r="A22" s="11" t="s">
        <v>47</v>
      </c>
      <c r="B22" s="11"/>
      <c r="C22" s="11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s="10" customFormat="1">
      <c r="A23" s="8" t="s">
        <v>48</v>
      </c>
      <c r="B23" s="8"/>
      <c r="C23" s="8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 s="10" customFormat="1">
      <c r="A24" s="8" t="s">
        <v>49</v>
      </c>
      <c r="B24" s="8"/>
      <c r="C24" s="8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5" s="10" customFormat="1">
      <c r="A25" s="6" t="s">
        <v>55</v>
      </c>
      <c r="B25" s="15"/>
      <c r="C25" s="15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1:15" s="10" customFormat="1">
      <c r="A26" s="17" t="s">
        <v>50</v>
      </c>
      <c r="B26" s="8"/>
      <c r="C26" s="8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pans="1:15" s="10" customFormat="1">
      <c r="A27" s="17" t="s">
        <v>51</v>
      </c>
      <c r="B27" s="8"/>
      <c r="C27" s="8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pans="1:15" s="10" customFormat="1"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 s="10" customFormat="1"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5" s="10" customFormat="1"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 s="10" customFormat="1"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15" s="10" customFormat="1"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5:15" s="10" customFormat="1"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5:15" s="10" customFormat="1"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tabSelected="1" zoomScale="80" zoomScaleNormal="80" workbookViewId="0">
      <selection activeCell="D18" sqref="D18"/>
    </sheetView>
  </sheetViews>
  <sheetFormatPr defaultColWidth="18.140625" defaultRowHeight="15"/>
  <cols>
    <col min="1" max="1" width="14.7109375" bestFit="1" customWidth="1"/>
    <col min="2" max="2" width="19.140625" customWidth="1"/>
    <col min="3" max="3" width="10.140625" bestFit="1" customWidth="1"/>
    <col min="4" max="4" width="7.42578125" bestFit="1" customWidth="1"/>
    <col min="5" max="5" width="12.28515625" customWidth="1"/>
    <col min="6" max="6" width="10.140625" bestFit="1" customWidth="1"/>
    <col min="7" max="7" width="14.7109375" bestFit="1" customWidth="1"/>
    <col min="8" max="8" width="12.140625" customWidth="1"/>
    <col min="9" max="9" width="11.5703125" customWidth="1"/>
    <col min="10" max="10" width="14.5703125" customWidth="1"/>
    <col min="11" max="11" width="15.140625" customWidth="1"/>
  </cols>
  <sheetData>
    <row r="1" spans="1:11" ht="17.25">
      <c r="A1" s="48" t="s">
        <v>67</v>
      </c>
      <c r="B1" s="49" t="s">
        <v>68</v>
      </c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48"/>
      <c r="B2" s="50" t="s">
        <v>53</v>
      </c>
      <c r="C2" s="50"/>
      <c r="D2" s="50"/>
      <c r="E2" s="50"/>
      <c r="F2" s="50"/>
      <c r="G2" s="50"/>
      <c r="H2" s="50"/>
      <c r="I2" s="50"/>
      <c r="J2" s="50"/>
      <c r="K2" s="50"/>
    </row>
    <row r="3" spans="1:11">
      <c r="A3" s="48"/>
      <c r="B3" s="47" t="s">
        <v>74</v>
      </c>
      <c r="C3" s="51" t="s">
        <v>3</v>
      </c>
      <c r="D3" s="51"/>
      <c r="E3" s="47" t="s">
        <v>75</v>
      </c>
      <c r="F3" s="51" t="s">
        <v>66</v>
      </c>
      <c r="G3" s="51"/>
      <c r="H3" s="47" t="s">
        <v>69</v>
      </c>
      <c r="I3" s="47" t="s">
        <v>70</v>
      </c>
      <c r="J3" s="47" t="s">
        <v>97</v>
      </c>
      <c r="K3" s="47" t="s">
        <v>98</v>
      </c>
    </row>
    <row r="4" spans="1:11" ht="48" customHeight="1">
      <c r="A4" s="48"/>
      <c r="B4" s="47"/>
      <c r="C4" s="30" t="s">
        <v>4</v>
      </c>
      <c r="D4" s="30" t="s">
        <v>71</v>
      </c>
      <c r="E4" s="47"/>
      <c r="F4" s="30" t="s">
        <v>4</v>
      </c>
      <c r="G4" s="31" t="s">
        <v>76</v>
      </c>
      <c r="H4" s="47"/>
      <c r="I4" s="47"/>
      <c r="J4" s="47"/>
      <c r="K4" s="47"/>
    </row>
    <row r="5" spans="1:11">
      <c r="A5" s="32" t="s">
        <v>23</v>
      </c>
      <c r="B5" s="28"/>
      <c r="C5" s="28"/>
      <c r="D5" s="28"/>
      <c r="E5" s="28"/>
      <c r="F5" s="28"/>
      <c r="G5" s="28"/>
      <c r="H5" s="28">
        <f>F5+C5</f>
        <v>0</v>
      </c>
      <c r="I5" s="28">
        <f>G5+D5</f>
        <v>0</v>
      </c>
      <c r="J5" s="29" t="e">
        <f>(H5-I5)/H5</f>
        <v>#DIV/0!</v>
      </c>
      <c r="K5" s="28">
        <f t="shared" ref="K5:K23" si="0">B5-H5</f>
        <v>0</v>
      </c>
    </row>
    <row r="6" spans="1:11">
      <c r="A6" s="32" t="s">
        <v>5</v>
      </c>
      <c r="B6" s="28"/>
      <c r="C6" s="28"/>
      <c r="D6" s="28"/>
      <c r="E6" s="28"/>
      <c r="F6" s="28"/>
      <c r="G6" s="28"/>
      <c r="H6" s="28">
        <f t="shared" ref="H6:H23" si="1">F6+C6</f>
        <v>0</v>
      </c>
      <c r="I6" s="28">
        <f t="shared" ref="I6:I23" si="2">G6+D6</f>
        <v>0</v>
      </c>
      <c r="J6" s="29" t="e">
        <f t="shared" ref="J6:J23" si="3">(H6-I6)/H6</f>
        <v>#DIV/0!</v>
      </c>
      <c r="K6" s="28">
        <f t="shared" si="0"/>
        <v>0</v>
      </c>
    </row>
    <row r="7" spans="1:11">
      <c r="A7" s="32" t="s">
        <v>56</v>
      </c>
      <c r="B7" s="28"/>
      <c r="C7" s="28"/>
      <c r="D7" s="28"/>
      <c r="E7" s="28"/>
      <c r="F7" s="28"/>
      <c r="G7" s="28"/>
      <c r="H7" s="28">
        <f t="shared" si="1"/>
        <v>0</v>
      </c>
      <c r="I7" s="28">
        <f t="shared" si="2"/>
        <v>0</v>
      </c>
      <c r="J7" s="29" t="e">
        <f t="shared" si="3"/>
        <v>#DIV/0!</v>
      </c>
      <c r="K7" s="28">
        <f t="shared" si="0"/>
        <v>0</v>
      </c>
    </row>
    <row r="8" spans="1:11">
      <c r="A8" s="32" t="s">
        <v>57</v>
      </c>
      <c r="B8" s="28"/>
      <c r="C8" s="28"/>
      <c r="D8" s="28"/>
      <c r="E8" s="28"/>
      <c r="F8" s="28"/>
      <c r="G8" s="28"/>
      <c r="H8" s="28">
        <f t="shared" si="1"/>
        <v>0</v>
      </c>
      <c r="I8" s="28">
        <f t="shared" si="2"/>
        <v>0</v>
      </c>
      <c r="J8" s="29" t="e">
        <f t="shared" si="3"/>
        <v>#DIV/0!</v>
      </c>
      <c r="K8" s="28">
        <f t="shared" si="0"/>
        <v>0</v>
      </c>
    </row>
    <row r="9" spans="1:11">
      <c r="A9" s="32" t="s">
        <v>58</v>
      </c>
      <c r="B9" s="28"/>
      <c r="C9" s="28"/>
      <c r="D9" s="28"/>
      <c r="E9" s="28"/>
      <c r="F9" s="28"/>
      <c r="G9" s="28"/>
      <c r="H9" s="28">
        <f t="shared" si="1"/>
        <v>0</v>
      </c>
      <c r="I9" s="28">
        <f t="shared" si="2"/>
        <v>0</v>
      </c>
      <c r="J9" s="29" t="e">
        <f t="shared" si="3"/>
        <v>#DIV/0!</v>
      </c>
      <c r="K9" s="28">
        <f t="shared" si="0"/>
        <v>0</v>
      </c>
    </row>
    <row r="10" spans="1:11">
      <c r="A10" s="32" t="s">
        <v>6</v>
      </c>
      <c r="B10" s="28"/>
      <c r="C10" s="28"/>
      <c r="D10" s="28"/>
      <c r="E10" s="28"/>
      <c r="F10" s="28"/>
      <c r="G10" s="28"/>
      <c r="H10" s="28">
        <f t="shared" si="1"/>
        <v>0</v>
      </c>
      <c r="I10" s="28">
        <f t="shared" si="2"/>
        <v>0</v>
      </c>
      <c r="J10" s="29" t="e">
        <f t="shared" si="3"/>
        <v>#DIV/0!</v>
      </c>
      <c r="K10" s="28">
        <f t="shared" si="0"/>
        <v>0</v>
      </c>
    </row>
    <row r="11" spans="1:11">
      <c r="A11" s="32" t="s">
        <v>7</v>
      </c>
      <c r="B11" s="28"/>
      <c r="C11" s="28"/>
      <c r="D11" s="28"/>
      <c r="E11" s="28"/>
      <c r="F11" s="28"/>
      <c r="G11" s="28"/>
      <c r="H11" s="28">
        <f t="shared" si="1"/>
        <v>0</v>
      </c>
      <c r="I11" s="28">
        <f t="shared" si="2"/>
        <v>0</v>
      </c>
      <c r="J11" s="29" t="e">
        <f t="shared" si="3"/>
        <v>#DIV/0!</v>
      </c>
      <c r="K11" s="28">
        <f t="shared" si="0"/>
        <v>0</v>
      </c>
    </row>
    <row r="12" spans="1:11">
      <c r="A12" s="32" t="s">
        <v>59</v>
      </c>
      <c r="B12" s="28"/>
      <c r="C12" s="28"/>
      <c r="D12" s="28"/>
      <c r="E12" s="28"/>
      <c r="F12" s="28"/>
      <c r="G12" s="28"/>
      <c r="H12" s="28">
        <f t="shared" si="1"/>
        <v>0</v>
      </c>
      <c r="I12" s="28">
        <f t="shared" si="2"/>
        <v>0</v>
      </c>
      <c r="J12" s="29" t="e">
        <f t="shared" si="3"/>
        <v>#DIV/0!</v>
      </c>
      <c r="K12" s="28">
        <f t="shared" si="0"/>
        <v>0</v>
      </c>
    </row>
    <row r="13" spans="1:11">
      <c r="A13" s="32" t="s">
        <v>8</v>
      </c>
      <c r="B13" s="28"/>
      <c r="C13" s="28"/>
      <c r="D13" s="28"/>
      <c r="E13" s="28"/>
      <c r="F13" s="28"/>
      <c r="G13" s="28"/>
      <c r="H13" s="28">
        <f t="shared" si="1"/>
        <v>0</v>
      </c>
      <c r="I13" s="28">
        <f t="shared" si="2"/>
        <v>0</v>
      </c>
      <c r="J13" s="29" t="e">
        <f t="shared" si="3"/>
        <v>#DIV/0!</v>
      </c>
      <c r="K13" s="28">
        <f t="shared" si="0"/>
        <v>0</v>
      </c>
    </row>
    <row r="14" spans="1:11">
      <c r="A14" s="32" t="s">
        <v>60</v>
      </c>
      <c r="B14" s="28"/>
      <c r="C14" s="28"/>
      <c r="D14" s="28"/>
      <c r="E14" s="28"/>
      <c r="F14" s="28"/>
      <c r="G14" s="28"/>
      <c r="H14" s="28">
        <f t="shared" si="1"/>
        <v>0</v>
      </c>
      <c r="I14" s="28">
        <f t="shared" si="2"/>
        <v>0</v>
      </c>
      <c r="J14" s="29" t="e">
        <f t="shared" si="3"/>
        <v>#DIV/0!</v>
      </c>
      <c r="K14" s="28">
        <f t="shared" si="0"/>
        <v>0</v>
      </c>
    </row>
    <row r="15" spans="1:11" ht="30">
      <c r="A15" s="32" t="s">
        <v>61</v>
      </c>
      <c r="B15" s="28"/>
      <c r="C15" s="28"/>
      <c r="D15" s="28"/>
      <c r="E15" s="28"/>
      <c r="F15" s="28"/>
      <c r="G15" s="28"/>
      <c r="H15" s="28">
        <f t="shared" si="1"/>
        <v>0</v>
      </c>
      <c r="I15" s="28">
        <f t="shared" si="2"/>
        <v>0</v>
      </c>
      <c r="J15" s="29" t="e">
        <f t="shared" si="3"/>
        <v>#DIV/0!</v>
      </c>
      <c r="K15" s="28">
        <f t="shared" si="0"/>
        <v>0</v>
      </c>
    </row>
    <row r="16" spans="1:11">
      <c r="A16" s="32" t="s">
        <v>62</v>
      </c>
      <c r="B16" s="28"/>
      <c r="C16" s="28"/>
      <c r="D16" s="28"/>
      <c r="E16" s="28"/>
      <c r="F16" s="28"/>
      <c r="G16" s="28"/>
      <c r="H16" s="28">
        <f t="shared" si="1"/>
        <v>0</v>
      </c>
      <c r="I16" s="28">
        <f t="shared" si="2"/>
        <v>0</v>
      </c>
      <c r="J16" s="29" t="e">
        <f t="shared" si="3"/>
        <v>#DIV/0!</v>
      </c>
      <c r="K16" s="28">
        <f t="shared" si="0"/>
        <v>0</v>
      </c>
    </row>
    <row r="17" spans="1:11">
      <c r="A17" s="32" t="s">
        <v>63</v>
      </c>
      <c r="B17" s="28"/>
      <c r="C17" s="28"/>
      <c r="D17" s="28"/>
      <c r="E17" s="28"/>
      <c r="F17" s="28"/>
      <c r="G17" s="28"/>
      <c r="H17" s="28">
        <f t="shared" si="1"/>
        <v>0</v>
      </c>
      <c r="I17" s="28">
        <f t="shared" si="2"/>
        <v>0</v>
      </c>
      <c r="J17" s="29" t="e">
        <f t="shared" si="3"/>
        <v>#DIV/0!</v>
      </c>
      <c r="K17" s="28">
        <f t="shared" si="0"/>
        <v>0</v>
      </c>
    </row>
    <row r="18" spans="1:11">
      <c r="A18" s="32" t="s">
        <v>64</v>
      </c>
      <c r="B18" s="28"/>
      <c r="C18" s="28"/>
      <c r="D18" s="28"/>
      <c r="E18" s="28"/>
      <c r="F18" s="28"/>
      <c r="G18" s="28"/>
      <c r="H18" s="28">
        <f t="shared" si="1"/>
        <v>0</v>
      </c>
      <c r="I18" s="28">
        <f t="shared" si="2"/>
        <v>0</v>
      </c>
      <c r="J18" s="29" t="e">
        <f t="shared" si="3"/>
        <v>#DIV/0!</v>
      </c>
      <c r="K18" s="28">
        <f t="shared" si="0"/>
        <v>0</v>
      </c>
    </row>
    <row r="19" spans="1:11">
      <c r="A19" s="32" t="s">
        <v>9</v>
      </c>
      <c r="B19" s="28"/>
      <c r="C19" s="28"/>
      <c r="D19" s="28"/>
      <c r="E19" s="28"/>
      <c r="F19" s="28"/>
      <c r="G19" s="28"/>
      <c r="H19" s="28">
        <f t="shared" si="1"/>
        <v>0</v>
      </c>
      <c r="I19" s="28">
        <f t="shared" si="2"/>
        <v>0</v>
      </c>
      <c r="J19" s="29" t="e">
        <f t="shared" si="3"/>
        <v>#DIV/0!</v>
      </c>
      <c r="K19" s="28">
        <f t="shared" si="0"/>
        <v>0</v>
      </c>
    </row>
    <row r="20" spans="1:11" ht="30">
      <c r="A20" s="32" t="s">
        <v>11</v>
      </c>
      <c r="B20" s="28"/>
      <c r="C20" s="28"/>
      <c r="D20" s="28"/>
      <c r="E20" s="28"/>
      <c r="F20" s="28"/>
      <c r="G20" s="28"/>
      <c r="H20" s="28">
        <f t="shared" si="1"/>
        <v>0</v>
      </c>
      <c r="I20" s="28">
        <f t="shared" si="2"/>
        <v>0</v>
      </c>
      <c r="J20" s="29" t="e">
        <f t="shared" si="3"/>
        <v>#DIV/0!</v>
      </c>
      <c r="K20" s="28">
        <f t="shared" si="0"/>
        <v>0</v>
      </c>
    </row>
    <row r="21" spans="1:11">
      <c r="A21" s="32" t="s">
        <v>10</v>
      </c>
      <c r="B21" s="28"/>
      <c r="C21" s="28"/>
      <c r="D21" s="28"/>
      <c r="E21" s="28"/>
      <c r="F21" s="28"/>
      <c r="G21" s="28"/>
      <c r="H21" s="28">
        <f t="shared" si="1"/>
        <v>0</v>
      </c>
      <c r="I21" s="28">
        <f t="shared" si="2"/>
        <v>0</v>
      </c>
      <c r="J21" s="29" t="e">
        <f t="shared" si="3"/>
        <v>#DIV/0!</v>
      </c>
      <c r="K21" s="28">
        <f t="shared" si="0"/>
        <v>0</v>
      </c>
    </row>
    <row r="22" spans="1:11">
      <c r="A22" s="32" t="s">
        <v>72</v>
      </c>
      <c r="B22" s="28"/>
      <c r="C22" s="28"/>
      <c r="D22" s="28"/>
      <c r="E22" s="28"/>
      <c r="F22" s="28"/>
      <c r="G22" s="28"/>
      <c r="H22" s="28">
        <f t="shared" si="1"/>
        <v>0</v>
      </c>
      <c r="I22" s="28">
        <f t="shared" si="2"/>
        <v>0</v>
      </c>
      <c r="J22" s="29" t="e">
        <f t="shared" si="3"/>
        <v>#DIV/0!</v>
      </c>
      <c r="K22" s="28">
        <f t="shared" si="0"/>
        <v>0</v>
      </c>
    </row>
    <row r="23" spans="1:11">
      <c r="A23" s="32" t="s">
        <v>73</v>
      </c>
      <c r="B23" s="28"/>
      <c r="C23" s="28"/>
      <c r="D23" s="28"/>
      <c r="E23" s="28"/>
      <c r="F23" s="28"/>
      <c r="G23" s="28"/>
      <c r="H23" s="28">
        <f t="shared" si="1"/>
        <v>0</v>
      </c>
      <c r="I23" s="28">
        <f t="shared" si="2"/>
        <v>0</v>
      </c>
      <c r="J23" s="29" t="e">
        <f t="shared" si="3"/>
        <v>#DIV/0!</v>
      </c>
      <c r="K23" s="28">
        <f t="shared" si="0"/>
        <v>0</v>
      </c>
    </row>
  </sheetData>
  <mergeCells count="11">
    <mergeCell ref="K3:K4"/>
    <mergeCell ref="E3:E4"/>
    <mergeCell ref="A1:A4"/>
    <mergeCell ref="B1:K1"/>
    <mergeCell ref="B2:K2"/>
    <mergeCell ref="B3:B4"/>
    <mergeCell ref="C3:D3"/>
    <mergeCell ref="F3:G3"/>
    <mergeCell ref="H3:H4"/>
    <mergeCell ref="I3:I4"/>
    <mergeCell ref="J3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zoomScale="80" zoomScaleNormal="80" workbookViewId="0">
      <selection activeCell="J3" sqref="J3:J4"/>
    </sheetView>
  </sheetViews>
  <sheetFormatPr defaultRowHeight="15"/>
  <cols>
    <col min="1" max="1" width="24.7109375" customWidth="1"/>
    <col min="2" max="2" width="16" customWidth="1"/>
    <col min="3" max="3" width="10.140625" bestFit="1" customWidth="1"/>
    <col min="4" max="4" width="7.42578125" bestFit="1" customWidth="1"/>
    <col min="5" max="5" width="12.140625" customWidth="1"/>
    <col min="6" max="6" width="10.140625" bestFit="1" customWidth="1"/>
    <col min="7" max="7" width="7.5703125" bestFit="1" customWidth="1"/>
    <col min="8" max="8" width="10.28515625" customWidth="1"/>
    <col min="9" max="9" width="10.140625" customWidth="1"/>
    <col min="10" max="10" width="13.28515625" customWidth="1"/>
    <col min="11" max="11" width="14.7109375" customWidth="1"/>
  </cols>
  <sheetData>
    <row r="1" spans="1:11" ht="17.25">
      <c r="A1" s="48" t="s">
        <v>67</v>
      </c>
      <c r="B1" s="49" t="s">
        <v>68</v>
      </c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48"/>
      <c r="B2" s="53" t="s">
        <v>52</v>
      </c>
      <c r="C2" s="53"/>
      <c r="D2" s="53"/>
      <c r="E2" s="53"/>
      <c r="F2" s="53"/>
      <c r="G2" s="53"/>
      <c r="H2" s="53"/>
      <c r="I2" s="53"/>
      <c r="J2" s="53"/>
      <c r="K2" s="53"/>
    </row>
    <row r="3" spans="1:11">
      <c r="A3" s="48"/>
      <c r="B3" s="52" t="s">
        <v>74</v>
      </c>
      <c r="C3" s="54" t="s">
        <v>3</v>
      </c>
      <c r="D3" s="54"/>
      <c r="E3" s="52" t="s">
        <v>75</v>
      </c>
      <c r="F3" s="54" t="s">
        <v>77</v>
      </c>
      <c r="G3" s="54"/>
      <c r="H3" s="52" t="s">
        <v>69</v>
      </c>
      <c r="I3" s="52" t="s">
        <v>70</v>
      </c>
      <c r="J3" s="52" t="s">
        <v>97</v>
      </c>
      <c r="K3" s="52" t="s">
        <v>98</v>
      </c>
    </row>
    <row r="4" spans="1:11" ht="45" customHeight="1">
      <c r="A4" s="48"/>
      <c r="B4" s="52"/>
      <c r="C4" s="33" t="s">
        <v>4</v>
      </c>
      <c r="D4" s="33" t="s">
        <v>71</v>
      </c>
      <c r="E4" s="52"/>
      <c r="F4" s="33" t="s">
        <v>4</v>
      </c>
      <c r="G4" s="34" t="s">
        <v>76</v>
      </c>
      <c r="H4" s="52"/>
      <c r="I4" s="52"/>
      <c r="J4" s="52"/>
      <c r="K4" s="52"/>
    </row>
    <row r="5" spans="1:11">
      <c r="A5" s="32" t="s">
        <v>23</v>
      </c>
      <c r="B5" s="28"/>
      <c r="C5" s="28"/>
      <c r="D5" s="28"/>
      <c r="E5" s="28"/>
      <c r="F5" s="28"/>
      <c r="G5" s="28"/>
      <c r="H5" s="28">
        <f>F5+C5</f>
        <v>0</v>
      </c>
      <c r="I5" s="28">
        <f>G5+D5</f>
        <v>0</v>
      </c>
      <c r="J5" s="29" t="e">
        <f>(H5-I5)/H5</f>
        <v>#DIV/0!</v>
      </c>
      <c r="K5" s="28">
        <f t="shared" ref="K5:K23" si="0">B5-H5</f>
        <v>0</v>
      </c>
    </row>
    <row r="6" spans="1:11">
      <c r="A6" s="32" t="s">
        <v>5</v>
      </c>
      <c r="B6" s="28"/>
      <c r="C6" s="28"/>
      <c r="D6" s="28"/>
      <c r="E6" s="28"/>
      <c r="F6" s="28"/>
      <c r="G6" s="28"/>
      <c r="H6" s="28">
        <f t="shared" ref="H6:H23" si="1">F6+C6</f>
        <v>0</v>
      </c>
      <c r="I6" s="28">
        <f t="shared" ref="I6:I23" si="2">G6+D6</f>
        <v>0</v>
      </c>
      <c r="J6" s="29" t="e">
        <f t="shared" ref="J6:J23" si="3">(H6-I6)/H6</f>
        <v>#DIV/0!</v>
      </c>
      <c r="K6" s="28">
        <f t="shared" si="0"/>
        <v>0</v>
      </c>
    </row>
    <row r="7" spans="1:11">
      <c r="A7" s="32" t="s">
        <v>56</v>
      </c>
      <c r="B7" s="28"/>
      <c r="C7" s="28"/>
      <c r="D7" s="28"/>
      <c r="E7" s="28"/>
      <c r="F7" s="28"/>
      <c r="G7" s="28"/>
      <c r="H7" s="28">
        <f t="shared" si="1"/>
        <v>0</v>
      </c>
      <c r="I7" s="28">
        <f t="shared" si="2"/>
        <v>0</v>
      </c>
      <c r="J7" s="29" t="e">
        <f t="shared" si="3"/>
        <v>#DIV/0!</v>
      </c>
      <c r="K7" s="28">
        <f t="shared" si="0"/>
        <v>0</v>
      </c>
    </row>
    <row r="8" spans="1:11">
      <c r="A8" s="32" t="s">
        <v>57</v>
      </c>
      <c r="B8" s="28"/>
      <c r="C8" s="28"/>
      <c r="D8" s="28"/>
      <c r="E8" s="28"/>
      <c r="F8" s="28"/>
      <c r="G8" s="28"/>
      <c r="H8" s="28">
        <f t="shared" si="1"/>
        <v>0</v>
      </c>
      <c r="I8" s="28">
        <f t="shared" si="2"/>
        <v>0</v>
      </c>
      <c r="J8" s="29" t="e">
        <f t="shared" si="3"/>
        <v>#DIV/0!</v>
      </c>
      <c r="K8" s="28">
        <f t="shared" si="0"/>
        <v>0</v>
      </c>
    </row>
    <row r="9" spans="1:11">
      <c r="A9" s="32" t="s">
        <v>58</v>
      </c>
      <c r="B9" s="28"/>
      <c r="C9" s="28"/>
      <c r="D9" s="28"/>
      <c r="E9" s="28"/>
      <c r="F9" s="28"/>
      <c r="G9" s="28"/>
      <c r="H9" s="28">
        <f t="shared" si="1"/>
        <v>0</v>
      </c>
      <c r="I9" s="28">
        <f t="shared" si="2"/>
        <v>0</v>
      </c>
      <c r="J9" s="29" t="e">
        <f t="shared" si="3"/>
        <v>#DIV/0!</v>
      </c>
      <c r="K9" s="28">
        <f t="shared" si="0"/>
        <v>0</v>
      </c>
    </row>
    <row r="10" spans="1:11">
      <c r="A10" s="32" t="s">
        <v>6</v>
      </c>
      <c r="B10" s="28"/>
      <c r="C10" s="28"/>
      <c r="D10" s="28"/>
      <c r="E10" s="28"/>
      <c r="F10" s="28"/>
      <c r="G10" s="28"/>
      <c r="H10" s="28">
        <f t="shared" si="1"/>
        <v>0</v>
      </c>
      <c r="I10" s="28">
        <f t="shared" si="2"/>
        <v>0</v>
      </c>
      <c r="J10" s="29" t="e">
        <f t="shared" si="3"/>
        <v>#DIV/0!</v>
      </c>
      <c r="K10" s="28">
        <f t="shared" si="0"/>
        <v>0</v>
      </c>
    </row>
    <row r="11" spans="1:11">
      <c r="A11" s="32" t="s">
        <v>7</v>
      </c>
      <c r="B11" s="28"/>
      <c r="C11" s="28"/>
      <c r="D11" s="28"/>
      <c r="E11" s="28"/>
      <c r="F11" s="28"/>
      <c r="G11" s="28"/>
      <c r="H11" s="28">
        <f t="shared" si="1"/>
        <v>0</v>
      </c>
      <c r="I11" s="28">
        <f t="shared" si="2"/>
        <v>0</v>
      </c>
      <c r="J11" s="29" t="e">
        <f t="shared" si="3"/>
        <v>#DIV/0!</v>
      </c>
      <c r="K11" s="28">
        <f t="shared" si="0"/>
        <v>0</v>
      </c>
    </row>
    <row r="12" spans="1:11">
      <c r="A12" s="32" t="s">
        <v>59</v>
      </c>
      <c r="B12" s="28"/>
      <c r="C12" s="28"/>
      <c r="D12" s="28"/>
      <c r="E12" s="28"/>
      <c r="F12" s="28"/>
      <c r="G12" s="28"/>
      <c r="H12" s="28">
        <f t="shared" si="1"/>
        <v>0</v>
      </c>
      <c r="I12" s="28">
        <f t="shared" si="2"/>
        <v>0</v>
      </c>
      <c r="J12" s="29" t="e">
        <f t="shared" si="3"/>
        <v>#DIV/0!</v>
      </c>
      <c r="K12" s="28">
        <f t="shared" si="0"/>
        <v>0</v>
      </c>
    </row>
    <row r="13" spans="1:11">
      <c r="A13" s="32" t="s">
        <v>8</v>
      </c>
      <c r="B13" s="28"/>
      <c r="C13" s="28"/>
      <c r="D13" s="28"/>
      <c r="E13" s="28"/>
      <c r="F13" s="28"/>
      <c r="G13" s="28"/>
      <c r="H13" s="28">
        <f t="shared" si="1"/>
        <v>0</v>
      </c>
      <c r="I13" s="28">
        <f t="shared" si="2"/>
        <v>0</v>
      </c>
      <c r="J13" s="29" t="e">
        <f t="shared" si="3"/>
        <v>#DIV/0!</v>
      </c>
      <c r="K13" s="28">
        <f t="shared" si="0"/>
        <v>0</v>
      </c>
    </row>
    <row r="14" spans="1:11">
      <c r="A14" s="32" t="s">
        <v>60</v>
      </c>
      <c r="B14" s="28"/>
      <c r="C14" s="28"/>
      <c r="D14" s="28"/>
      <c r="E14" s="28"/>
      <c r="F14" s="28"/>
      <c r="G14" s="28"/>
      <c r="H14" s="28">
        <f t="shared" si="1"/>
        <v>0</v>
      </c>
      <c r="I14" s="28">
        <f t="shared" si="2"/>
        <v>0</v>
      </c>
      <c r="J14" s="29" t="e">
        <f t="shared" si="3"/>
        <v>#DIV/0!</v>
      </c>
      <c r="K14" s="28">
        <f t="shared" si="0"/>
        <v>0</v>
      </c>
    </row>
    <row r="15" spans="1:11">
      <c r="A15" s="32" t="s">
        <v>61</v>
      </c>
      <c r="B15" s="28"/>
      <c r="C15" s="28"/>
      <c r="D15" s="28"/>
      <c r="E15" s="28"/>
      <c r="F15" s="28"/>
      <c r="G15" s="28"/>
      <c r="H15" s="28">
        <f t="shared" si="1"/>
        <v>0</v>
      </c>
      <c r="I15" s="28">
        <f t="shared" si="2"/>
        <v>0</v>
      </c>
      <c r="J15" s="29" t="e">
        <f t="shared" si="3"/>
        <v>#DIV/0!</v>
      </c>
      <c r="K15" s="28">
        <f t="shared" si="0"/>
        <v>0</v>
      </c>
    </row>
    <row r="16" spans="1:11">
      <c r="A16" s="32" t="s">
        <v>62</v>
      </c>
      <c r="B16" s="28"/>
      <c r="C16" s="28"/>
      <c r="D16" s="28"/>
      <c r="E16" s="28"/>
      <c r="F16" s="28"/>
      <c r="G16" s="28"/>
      <c r="H16" s="28">
        <f t="shared" si="1"/>
        <v>0</v>
      </c>
      <c r="I16" s="28">
        <f t="shared" si="2"/>
        <v>0</v>
      </c>
      <c r="J16" s="29" t="e">
        <f t="shared" si="3"/>
        <v>#DIV/0!</v>
      </c>
      <c r="K16" s="28">
        <f t="shared" si="0"/>
        <v>0</v>
      </c>
    </row>
    <row r="17" spans="1:11">
      <c r="A17" s="32" t="s">
        <v>63</v>
      </c>
      <c r="B17" s="28"/>
      <c r="C17" s="28"/>
      <c r="D17" s="28"/>
      <c r="E17" s="28"/>
      <c r="F17" s="28"/>
      <c r="G17" s="28"/>
      <c r="H17" s="28">
        <f t="shared" si="1"/>
        <v>0</v>
      </c>
      <c r="I17" s="28">
        <f t="shared" si="2"/>
        <v>0</v>
      </c>
      <c r="J17" s="29" t="e">
        <f t="shared" si="3"/>
        <v>#DIV/0!</v>
      </c>
      <c r="K17" s="28">
        <f t="shared" si="0"/>
        <v>0</v>
      </c>
    </row>
    <row r="18" spans="1:11">
      <c r="A18" s="32" t="s">
        <v>64</v>
      </c>
      <c r="B18" s="28"/>
      <c r="C18" s="28"/>
      <c r="D18" s="28"/>
      <c r="E18" s="28"/>
      <c r="F18" s="28"/>
      <c r="G18" s="28"/>
      <c r="H18" s="28">
        <f t="shared" si="1"/>
        <v>0</v>
      </c>
      <c r="I18" s="28">
        <f t="shared" si="2"/>
        <v>0</v>
      </c>
      <c r="J18" s="29" t="e">
        <f t="shared" si="3"/>
        <v>#DIV/0!</v>
      </c>
      <c r="K18" s="28">
        <f t="shared" si="0"/>
        <v>0</v>
      </c>
    </row>
    <row r="19" spans="1:11">
      <c r="A19" s="32" t="s">
        <v>9</v>
      </c>
      <c r="B19" s="28"/>
      <c r="C19" s="28"/>
      <c r="D19" s="28"/>
      <c r="E19" s="28"/>
      <c r="F19" s="28"/>
      <c r="G19" s="28"/>
      <c r="H19" s="28">
        <f t="shared" si="1"/>
        <v>0</v>
      </c>
      <c r="I19" s="28">
        <f t="shared" si="2"/>
        <v>0</v>
      </c>
      <c r="J19" s="29" t="e">
        <f t="shared" si="3"/>
        <v>#DIV/0!</v>
      </c>
      <c r="K19" s="28">
        <f t="shared" si="0"/>
        <v>0</v>
      </c>
    </row>
    <row r="20" spans="1:11">
      <c r="A20" s="32" t="s">
        <v>11</v>
      </c>
      <c r="B20" s="28"/>
      <c r="C20" s="28"/>
      <c r="D20" s="28"/>
      <c r="E20" s="28"/>
      <c r="F20" s="28"/>
      <c r="G20" s="28"/>
      <c r="H20" s="28">
        <f t="shared" si="1"/>
        <v>0</v>
      </c>
      <c r="I20" s="28">
        <f t="shared" si="2"/>
        <v>0</v>
      </c>
      <c r="J20" s="29" t="e">
        <f t="shared" si="3"/>
        <v>#DIV/0!</v>
      </c>
      <c r="K20" s="28">
        <f t="shared" si="0"/>
        <v>0</v>
      </c>
    </row>
    <row r="21" spans="1:11">
      <c r="A21" s="32" t="s">
        <v>10</v>
      </c>
      <c r="B21" s="28"/>
      <c r="C21" s="28"/>
      <c r="D21" s="28"/>
      <c r="E21" s="28"/>
      <c r="F21" s="28"/>
      <c r="G21" s="28"/>
      <c r="H21" s="28">
        <f t="shared" si="1"/>
        <v>0</v>
      </c>
      <c r="I21" s="28">
        <f t="shared" si="2"/>
        <v>0</v>
      </c>
      <c r="J21" s="29" t="e">
        <f t="shared" si="3"/>
        <v>#DIV/0!</v>
      </c>
      <c r="K21" s="28">
        <f t="shared" si="0"/>
        <v>0</v>
      </c>
    </row>
    <row r="22" spans="1:11">
      <c r="A22" s="32" t="s">
        <v>72</v>
      </c>
      <c r="B22" s="28"/>
      <c r="C22" s="28"/>
      <c r="D22" s="28"/>
      <c r="E22" s="28"/>
      <c r="F22" s="28"/>
      <c r="G22" s="28"/>
      <c r="H22" s="28">
        <f t="shared" si="1"/>
        <v>0</v>
      </c>
      <c r="I22" s="28">
        <f t="shared" si="2"/>
        <v>0</v>
      </c>
      <c r="J22" s="29" t="e">
        <f t="shared" si="3"/>
        <v>#DIV/0!</v>
      </c>
      <c r="K22" s="28">
        <f t="shared" si="0"/>
        <v>0</v>
      </c>
    </row>
    <row r="23" spans="1:11">
      <c r="A23" s="32" t="s">
        <v>73</v>
      </c>
      <c r="B23" s="28"/>
      <c r="C23" s="28"/>
      <c r="D23" s="28"/>
      <c r="E23" s="28"/>
      <c r="F23" s="28"/>
      <c r="G23" s="28"/>
      <c r="H23" s="28">
        <f t="shared" si="1"/>
        <v>0</v>
      </c>
      <c r="I23" s="28">
        <f t="shared" si="2"/>
        <v>0</v>
      </c>
      <c r="J23" s="29" t="e">
        <f t="shared" si="3"/>
        <v>#DIV/0!</v>
      </c>
      <c r="K23" s="28">
        <f t="shared" si="0"/>
        <v>0</v>
      </c>
    </row>
  </sheetData>
  <mergeCells count="11">
    <mergeCell ref="E3:E4"/>
    <mergeCell ref="A1:A4"/>
    <mergeCell ref="B1:K1"/>
    <mergeCell ref="B2:K2"/>
    <mergeCell ref="B3:B4"/>
    <mergeCell ref="C3:D3"/>
    <mergeCell ref="F3:G3"/>
    <mergeCell ref="H3:H4"/>
    <mergeCell ref="I3:I4"/>
    <mergeCell ref="J3:J4"/>
    <mergeCell ref="K3:K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5"/>
  <sheetViews>
    <sheetView zoomScale="80" zoomScaleNormal="80" workbookViewId="0">
      <selection activeCell="A3" sqref="A3"/>
    </sheetView>
  </sheetViews>
  <sheetFormatPr defaultColWidth="8.5703125" defaultRowHeight="10.5"/>
  <cols>
    <col min="1" max="1" width="8.140625" style="35" bestFit="1" customWidth="1"/>
    <col min="2" max="2" width="7.42578125" style="35" bestFit="1" customWidth="1"/>
    <col min="3" max="3" width="8.5703125" style="35" bestFit="1" customWidth="1"/>
    <col min="4" max="4" width="9.5703125" style="41" customWidth="1"/>
    <col min="5" max="5" width="10.5703125" style="44" customWidth="1"/>
    <col min="6" max="6" width="9.42578125" style="44" customWidth="1"/>
    <col min="7" max="7" width="9.5703125" style="41" customWidth="1"/>
    <col min="8" max="8" width="9.7109375" style="44" bestFit="1" customWidth="1"/>
    <col min="9" max="9" width="8.5703125" style="44" bestFit="1" customWidth="1"/>
    <col min="10" max="10" width="7.42578125" style="44" bestFit="1" customWidth="1"/>
    <col min="11" max="11" width="8.42578125" style="41" bestFit="1" customWidth="1"/>
    <col min="12" max="12" width="8.85546875" style="44" bestFit="1" customWidth="1"/>
    <col min="13" max="13" width="10.140625" style="44" customWidth="1"/>
    <col min="14" max="14" width="7.7109375" style="35" bestFit="1" customWidth="1"/>
    <col min="15" max="15" width="7.85546875" style="41" bestFit="1" customWidth="1"/>
    <col min="16" max="16" width="10.42578125" style="44" bestFit="1" customWidth="1"/>
    <col min="17" max="17" width="8.42578125" style="44" bestFit="1" customWidth="1"/>
    <col min="18" max="18" width="7.42578125" style="44" bestFit="1" customWidth="1"/>
    <col min="19" max="19" width="11.140625" style="35" bestFit="1" customWidth="1"/>
    <col min="20" max="16384" width="8.5703125" style="35"/>
  </cols>
  <sheetData>
    <row r="1" spans="1:19">
      <c r="A1" s="55" t="s">
        <v>79</v>
      </c>
      <c r="B1" s="55" t="s">
        <v>78</v>
      </c>
      <c r="C1" s="58" t="s">
        <v>88</v>
      </c>
      <c r="D1" s="56" t="s">
        <v>83</v>
      </c>
      <c r="E1" s="56"/>
      <c r="F1" s="56"/>
      <c r="G1" s="56"/>
      <c r="H1" s="56"/>
      <c r="I1" s="56"/>
      <c r="J1" s="56"/>
      <c r="K1" s="57" t="s">
        <v>84</v>
      </c>
      <c r="L1" s="57"/>
      <c r="M1" s="57"/>
      <c r="N1" s="57"/>
      <c r="O1" s="57"/>
      <c r="P1" s="57"/>
      <c r="Q1" s="57"/>
      <c r="R1" s="57"/>
      <c r="S1" s="55" t="s">
        <v>87</v>
      </c>
    </row>
    <row r="2" spans="1:19" ht="115.5">
      <c r="A2" s="55"/>
      <c r="B2" s="55"/>
      <c r="C2" s="59"/>
      <c r="D2" s="38" t="s">
        <v>80</v>
      </c>
      <c r="E2" s="42" t="s">
        <v>89</v>
      </c>
      <c r="F2" s="42" t="s">
        <v>90</v>
      </c>
      <c r="G2" s="38" t="s">
        <v>85</v>
      </c>
      <c r="H2" s="42" t="s">
        <v>91</v>
      </c>
      <c r="I2" s="42" t="s">
        <v>92</v>
      </c>
      <c r="J2" s="42" t="s">
        <v>81</v>
      </c>
      <c r="K2" s="37" t="s">
        <v>86</v>
      </c>
      <c r="L2" s="45" t="s">
        <v>93</v>
      </c>
      <c r="M2" s="45" t="s">
        <v>94</v>
      </c>
      <c r="N2" s="37" t="s">
        <v>85</v>
      </c>
      <c r="O2" s="37" t="s">
        <v>82</v>
      </c>
      <c r="P2" s="45" t="s">
        <v>95</v>
      </c>
      <c r="Q2" s="45" t="s">
        <v>96</v>
      </c>
      <c r="R2" s="45" t="s">
        <v>81</v>
      </c>
      <c r="S2" s="55"/>
    </row>
    <row r="3" spans="1:19">
      <c r="A3" s="36"/>
      <c r="B3" s="36"/>
      <c r="C3" s="36"/>
      <c r="D3" s="40"/>
      <c r="E3" s="43"/>
      <c r="F3" s="43"/>
      <c r="G3" s="39"/>
      <c r="H3" s="43"/>
      <c r="I3" s="43">
        <f>E3+F3+H3</f>
        <v>0</v>
      </c>
      <c r="J3" s="46">
        <f>I3*12/100000</f>
        <v>0</v>
      </c>
      <c r="K3" s="40"/>
      <c r="L3" s="43"/>
      <c r="M3" s="43"/>
      <c r="N3" s="36"/>
      <c r="O3" s="40"/>
      <c r="P3" s="43"/>
      <c r="Q3" s="43">
        <f>M3+N3+P3</f>
        <v>0</v>
      </c>
      <c r="R3" s="46">
        <f>Q3*12/100000</f>
        <v>0</v>
      </c>
      <c r="S3" s="36"/>
    </row>
    <row r="4" spans="1:19">
      <c r="A4" s="36"/>
      <c r="B4" s="36"/>
      <c r="C4" s="36"/>
      <c r="D4" s="40"/>
      <c r="E4" s="43"/>
      <c r="F4" s="43"/>
      <c r="G4" s="39"/>
      <c r="H4" s="43"/>
      <c r="I4" s="43">
        <f t="shared" ref="I4:I25" si="0">E4+F4+H4</f>
        <v>0</v>
      </c>
      <c r="J4" s="46">
        <f t="shared" ref="J4:J25" si="1">I4*12/100000</f>
        <v>0</v>
      </c>
      <c r="K4" s="40"/>
      <c r="L4" s="43"/>
      <c r="M4" s="43"/>
      <c r="N4" s="36"/>
      <c r="O4" s="40"/>
      <c r="P4" s="43"/>
      <c r="Q4" s="43">
        <f t="shared" ref="Q4:Q25" si="2">M4+N4+P4</f>
        <v>0</v>
      </c>
      <c r="R4" s="46">
        <f t="shared" ref="R4:R25" si="3">Q4*12/100000</f>
        <v>0</v>
      </c>
      <c r="S4" s="36"/>
    </row>
    <row r="5" spans="1:19">
      <c r="A5" s="36"/>
      <c r="B5" s="36"/>
      <c r="C5" s="36"/>
      <c r="D5" s="40"/>
      <c r="E5" s="43"/>
      <c r="F5" s="43"/>
      <c r="G5" s="39"/>
      <c r="H5" s="43"/>
      <c r="I5" s="43">
        <f t="shared" si="0"/>
        <v>0</v>
      </c>
      <c r="J5" s="46">
        <f t="shared" si="1"/>
        <v>0</v>
      </c>
      <c r="K5" s="40"/>
      <c r="L5" s="43"/>
      <c r="M5" s="43"/>
      <c r="N5" s="36"/>
      <c r="O5" s="40"/>
      <c r="P5" s="43"/>
      <c r="Q5" s="43">
        <f t="shared" si="2"/>
        <v>0</v>
      </c>
      <c r="R5" s="46">
        <f t="shared" si="3"/>
        <v>0</v>
      </c>
      <c r="S5" s="36"/>
    </row>
    <row r="6" spans="1:19">
      <c r="A6" s="36"/>
      <c r="B6" s="36"/>
      <c r="C6" s="36"/>
      <c r="D6" s="40"/>
      <c r="E6" s="43"/>
      <c r="F6" s="43"/>
      <c r="G6" s="39"/>
      <c r="H6" s="43"/>
      <c r="I6" s="43">
        <f t="shared" si="0"/>
        <v>0</v>
      </c>
      <c r="J6" s="46">
        <f t="shared" si="1"/>
        <v>0</v>
      </c>
      <c r="K6" s="40"/>
      <c r="L6" s="43"/>
      <c r="M6" s="43"/>
      <c r="N6" s="36"/>
      <c r="O6" s="40"/>
      <c r="P6" s="43"/>
      <c r="Q6" s="43">
        <f t="shared" si="2"/>
        <v>0</v>
      </c>
      <c r="R6" s="46">
        <f t="shared" si="3"/>
        <v>0</v>
      </c>
      <c r="S6" s="36"/>
    </row>
    <row r="7" spans="1:19">
      <c r="A7" s="36"/>
      <c r="B7" s="36"/>
      <c r="C7" s="36"/>
      <c r="D7" s="40"/>
      <c r="E7" s="43"/>
      <c r="F7" s="43"/>
      <c r="G7" s="39"/>
      <c r="H7" s="43"/>
      <c r="I7" s="43">
        <f t="shared" si="0"/>
        <v>0</v>
      </c>
      <c r="J7" s="46">
        <f t="shared" si="1"/>
        <v>0</v>
      </c>
      <c r="K7" s="40"/>
      <c r="L7" s="43"/>
      <c r="M7" s="43"/>
      <c r="N7" s="36"/>
      <c r="O7" s="40"/>
      <c r="P7" s="43"/>
      <c r="Q7" s="43">
        <f t="shared" si="2"/>
        <v>0</v>
      </c>
      <c r="R7" s="46">
        <f t="shared" si="3"/>
        <v>0</v>
      </c>
      <c r="S7" s="36"/>
    </row>
    <row r="8" spans="1:19">
      <c r="A8" s="36"/>
      <c r="B8" s="36"/>
      <c r="C8" s="36"/>
      <c r="D8" s="40"/>
      <c r="E8" s="43"/>
      <c r="F8" s="43"/>
      <c r="G8" s="39"/>
      <c r="H8" s="43"/>
      <c r="I8" s="43">
        <f t="shared" si="0"/>
        <v>0</v>
      </c>
      <c r="J8" s="46">
        <f t="shared" si="1"/>
        <v>0</v>
      </c>
      <c r="K8" s="40"/>
      <c r="L8" s="43"/>
      <c r="M8" s="43"/>
      <c r="N8" s="36"/>
      <c r="O8" s="40"/>
      <c r="P8" s="43"/>
      <c r="Q8" s="43">
        <f t="shared" si="2"/>
        <v>0</v>
      </c>
      <c r="R8" s="46">
        <f t="shared" si="3"/>
        <v>0</v>
      </c>
      <c r="S8" s="36"/>
    </row>
    <row r="9" spans="1:19">
      <c r="A9" s="36"/>
      <c r="B9" s="36"/>
      <c r="C9" s="36"/>
      <c r="D9" s="40"/>
      <c r="E9" s="43"/>
      <c r="F9" s="43"/>
      <c r="G9" s="39"/>
      <c r="H9" s="43"/>
      <c r="I9" s="43">
        <f t="shared" si="0"/>
        <v>0</v>
      </c>
      <c r="J9" s="46">
        <f t="shared" si="1"/>
        <v>0</v>
      </c>
      <c r="K9" s="40"/>
      <c r="L9" s="43"/>
      <c r="M9" s="43"/>
      <c r="N9" s="36"/>
      <c r="O9" s="40"/>
      <c r="P9" s="43"/>
      <c r="Q9" s="43">
        <f t="shared" si="2"/>
        <v>0</v>
      </c>
      <c r="R9" s="46">
        <f t="shared" si="3"/>
        <v>0</v>
      </c>
      <c r="S9" s="36"/>
    </row>
    <row r="10" spans="1:19">
      <c r="A10" s="36"/>
      <c r="B10" s="36"/>
      <c r="C10" s="36"/>
      <c r="D10" s="40"/>
      <c r="E10" s="43"/>
      <c r="F10" s="43"/>
      <c r="G10" s="39"/>
      <c r="H10" s="43"/>
      <c r="I10" s="43">
        <f t="shared" si="0"/>
        <v>0</v>
      </c>
      <c r="J10" s="46">
        <f t="shared" si="1"/>
        <v>0</v>
      </c>
      <c r="K10" s="40"/>
      <c r="L10" s="43"/>
      <c r="M10" s="43"/>
      <c r="N10" s="36"/>
      <c r="O10" s="40"/>
      <c r="P10" s="43"/>
      <c r="Q10" s="43">
        <f t="shared" si="2"/>
        <v>0</v>
      </c>
      <c r="R10" s="46">
        <f t="shared" si="3"/>
        <v>0</v>
      </c>
      <c r="S10" s="36"/>
    </row>
    <row r="11" spans="1:19">
      <c r="A11" s="36"/>
      <c r="B11" s="36"/>
      <c r="C11" s="36"/>
      <c r="D11" s="40"/>
      <c r="E11" s="43"/>
      <c r="F11" s="43"/>
      <c r="G11" s="39"/>
      <c r="H11" s="43"/>
      <c r="I11" s="43">
        <f t="shared" si="0"/>
        <v>0</v>
      </c>
      <c r="J11" s="46">
        <f t="shared" si="1"/>
        <v>0</v>
      </c>
      <c r="K11" s="40"/>
      <c r="L11" s="43"/>
      <c r="M11" s="43"/>
      <c r="N11" s="36"/>
      <c r="O11" s="40"/>
      <c r="P11" s="43"/>
      <c r="Q11" s="43">
        <f t="shared" si="2"/>
        <v>0</v>
      </c>
      <c r="R11" s="46">
        <f t="shared" si="3"/>
        <v>0</v>
      </c>
      <c r="S11" s="36"/>
    </row>
    <row r="12" spans="1:19">
      <c r="A12" s="36"/>
      <c r="B12" s="36"/>
      <c r="C12" s="36"/>
      <c r="D12" s="40"/>
      <c r="E12" s="43"/>
      <c r="F12" s="43"/>
      <c r="G12" s="39"/>
      <c r="H12" s="43"/>
      <c r="I12" s="43">
        <f t="shared" si="0"/>
        <v>0</v>
      </c>
      <c r="J12" s="46">
        <f t="shared" si="1"/>
        <v>0</v>
      </c>
      <c r="K12" s="40"/>
      <c r="L12" s="43"/>
      <c r="M12" s="43"/>
      <c r="N12" s="36"/>
      <c r="O12" s="40"/>
      <c r="P12" s="43"/>
      <c r="Q12" s="43">
        <f t="shared" si="2"/>
        <v>0</v>
      </c>
      <c r="R12" s="46">
        <f t="shared" si="3"/>
        <v>0</v>
      </c>
      <c r="S12" s="36"/>
    </row>
    <row r="13" spans="1:19">
      <c r="A13" s="36"/>
      <c r="B13" s="36"/>
      <c r="C13" s="36"/>
      <c r="D13" s="40"/>
      <c r="E13" s="43"/>
      <c r="F13" s="43"/>
      <c r="G13" s="39"/>
      <c r="H13" s="43"/>
      <c r="I13" s="43">
        <f t="shared" si="0"/>
        <v>0</v>
      </c>
      <c r="J13" s="46">
        <f t="shared" si="1"/>
        <v>0</v>
      </c>
      <c r="K13" s="40"/>
      <c r="L13" s="43"/>
      <c r="M13" s="43"/>
      <c r="N13" s="36"/>
      <c r="O13" s="40"/>
      <c r="P13" s="43"/>
      <c r="Q13" s="43">
        <f t="shared" si="2"/>
        <v>0</v>
      </c>
      <c r="R13" s="46">
        <f t="shared" si="3"/>
        <v>0</v>
      </c>
      <c r="S13" s="36"/>
    </row>
    <row r="14" spans="1:19">
      <c r="A14" s="36"/>
      <c r="B14" s="36"/>
      <c r="C14" s="36"/>
      <c r="D14" s="40"/>
      <c r="E14" s="43"/>
      <c r="F14" s="43"/>
      <c r="G14" s="39"/>
      <c r="H14" s="43"/>
      <c r="I14" s="43">
        <f t="shared" si="0"/>
        <v>0</v>
      </c>
      <c r="J14" s="46">
        <f t="shared" si="1"/>
        <v>0</v>
      </c>
      <c r="K14" s="40"/>
      <c r="L14" s="43"/>
      <c r="M14" s="43"/>
      <c r="N14" s="36"/>
      <c r="O14" s="40"/>
      <c r="P14" s="43"/>
      <c r="Q14" s="43">
        <f t="shared" si="2"/>
        <v>0</v>
      </c>
      <c r="R14" s="46">
        <f t="shared" si="3"/>
        <v>0</v>
      </c>
      <c r="S14" s="36"/>
    </row>
    <row r="15" spans="1:19">
      <c r="A15" s="36"/>
      <c r="B15" s="36"/>
      <c r="C15" s="36"/>
      <c r="D15" s="40"/>
      <c r="E15" s="43"/>
      <c r="F15" s="43"/>
      <c r="G15" s="39"/>
      <c r="H15" s="43"/>
      <c r="I15" s="43">
        <f t="shared" si="0"/>
        <v>0</v>
      </c>
      <c r="J15" s="46">
        <f t="shared" si="1"/>
        <v>0</v>
      </c>
      <c r="K15" s="40"/>
      <c r="L15" s="43"/>
      <c r="M15" s="43"/>
      <c r="N15" s="36"/>
      <c r="O15" s="40"/>
      <c r="P15" s="43"/>
      <c r="Q15" s="43">
        <f t="shared" si="2"/>
        <v>0</v>
      </c>
      <c r="R15" s="46">
        <f t="shared" si="3"/>
        <v>0</v>
      </c>
      <c r="S15" s="36"/>
    </row>
    <row r="16" spans="1:19">
      <c r="A16" s="36"/>
      <c r="B16" s="36"/>
      <c r="C16" s="36"/>
      <c r="D16" s="40"/>
      <c r="E16" s="43"/>
      <c r="F16" s="43"/>
      <c r="G16" s="39"/>
      <c r="H16" s="43"/>
      <c r="I16" s="43">
        <f t="shared" si="0"/>
        <v>0</v>
      </c>
      <c r="J16" s="46">
        <f t="shared" si="1"/>
        <v>0</v>
      </c>
      <c r="K16" s="40"/>
      <c r="L16" s="43"/>
      <c r="M16" s="43"/>
      <c r="N16" s="36"/>
      <c r="O16" s="40"/>
      <c r="P16" s="43"/>
      <c r="Q16" s="43">
        <f t="shared" si="2"/>
        <v>0</v>
      </c>
      <c r="R16" s="46">
        <f t="shared" si="3"/>
        <v>0</v>
      </c>
      <c r="S16" s="36"/>
    </row>
    <row r="17" spans="1:19">
      <c r="A17" s="36"/>
      <c r="B17" s="36"/>
      <c r="C17" s="36"/>
      <c r="D17" s="40"/>
      <c r="E17" s="43"/>
      <c r="F17" s="43"/>
      <c r="G17" s="39"/>
      <c r="H17" s="43"/>
      <c r="I17" s="43">
        <f t="shared" si="0"/>
        <v>0</v>
      </c>
      <c r="J17" s="46">
        <f t="shared" si="1"/>
        <v>0</v>
      </c>
      <c r="K17" s="40"/>
      <c r="L17" s="43"/>
      <c r="M17" s="43"/>
      <c r="N17" s="36"/>
      <c r="O17" s="40"/>
      <c r="P17" s="43"/>
      <c r="Q17" s="43">
        <f t="shared" si="2"/>
        <v>0</v>
      </c>
      <c r="R17" s="46">
        <f t="shared" si="3"/>
        <v>0</v>
      </c>
      <c r="S17" s="36"/>
    </row>
    <row r="18" spans="1:19">
      <c r="A18" s="36"/>
      <c r="B18" s="36"/>
      <c r="C18" s="36"/>
      <c r="D18" s="40"/>
      <c r="E18" s="43"/>
      <c r="F18" s="43"/>
      <c r="G18" s="39"/>
      <c r="H18" s="43"/>
      <c r="I18" s="43">
        <f t="shared" si="0"/>
        <v>0</v>
      </c>
      <c r="J18" s="46">
        <f t="shared" si="1"/>
        <v>0</v>
      </c>
      <c r="K18" s="40"/>
      <c r="L18" s="43"/>
      <c r="M18" s="43"/>
      <c r="N18" s="36"/>
      <c r="O18" s="40"/>
      <c r="P18" s="43"/>
      <c r="Q18" s="43">
        <f t="shared" si="2"/>
        <v>0</v>
      </c>
      <c r="R18" s="46">
        <f t="shared" si="3"/>
        <v>0</v>
      </c>
      <c r="S18" s="36"/>
    </row>
    <row r="19" spans="1:19">
      <c r="A19" s="36"/>
      <c r="B19" s="36"/>
      <c r="C19" s="36"/>
      <c r="D19" s="40"/>
      <c r="E19" s="43"/>
      <c r="F19" s="43"/>
      <c r="G19" s="39"/>
      <c r="H19" s="43"/>
      <c r="I19" s="43">
        <f t="shared" si="0"/>
        <v>0</v>
      </c>
      <c r="J19" s="46">
        <f t="shared" si="1"/>
        <v>0</v>
      </c>
      <c r="K19" s="40"/>
      <c r="L19" s="43"/>
      <c r="M19" s="43"/>
      <c r="N19" s="36"/>
      <c r="O19" s="40"/>
      <c r="P19" s="43"/>
      <c r="Q19" s="43">
        <f t="shared" si="2"/>
        <v>0</v>
      </c>
      <c r="R19" s="46">
        <f t="shared" si="3"/>
        <v>0</v>
      </c>
      <c r="S19" s="36"/>
    </row>
    <row r="20" spans="1:19">
      <c r="A20" s="36"/>
      <c r="B20" s="36"/>
      <c r="C20" s="36"/>
      <c r="D20" s="40"/>
      <c r="E20" s="43"/>
      <c r="F20" s="43"/>
      <c r="G20" s="39"/>
      <c r="H20" s="43"/>
      <c r="I20" s="43">
        <f t="shared" si="0"/>
        <v>0</v>
      </c>
      <c r="J20" s="46">
        <f t="shared" si="1"/>
        <v>0</v>
      </c>
      <c r="K20" s="40"/>
      <c r="L20" s="43"/>
      <c r="M20" s="43"/>
      <c r="N20" s="36"/>
      <c r="O20" s="40"/>
      <c r="P20" s="43"/>
      <c r="Q20" s="43">
        <f t="shared" si="2"/>
        <v>0</v>
      </c>
      <c r="R20" s="46">
        <f t="shared" si="3"/>
        <v>0</v>
      </c>
      <c r="S20" s="36"/>
    </row>
    <row r="21" spans="1:19">
      <c r="A21" s="36"/>
      <c r="B21" s="36"/>
      <c r="C21" s="36"/>
      <c r="D21" s="40"/>
      <c r="E21" s="43"/>
      <c r="F21" s="43"/>
      <c r="G21" s="39"/>
      <c r="H21" s="43"/>
      <c r="I21" s="43">
        <f t="shared" si="0"/>
        <v>0</v>
      </c>
      <c r="J21" s="46">
        <f t="shared" si="1"/>
        <v>0</v>
      </c>
      <c r="K21" s="40"/>
      <c r="L21" s="43"/>
      <c r="M21" s="43"/>
      <c r="N21" s="36"/>
      <c r="O21" s="40"/>
      <c r="P21" s="43"/>
      <c r="Q21" s="43">
        <f t="shared" si="2"/>
        <v>0</v>
      </c>
      <c r="R21" s="46">
        <f t="shared" si="3"/>
        <v>0</v>
      </c>
      <c r="S21" s="36"/>
    </row>
    <row r="22" spans="1:19">
      <c r="A22" s="36"/>
      <c r="B22" s="36"/>
      <c r="C22" s="36"/>
      <c r="D22" s="40"/>
      <c r="E22" s="43"/>
      <c r="F22" s="43"/>
      <c r="G22" s="39"/>
      <c r="H22" s="43"/>
      <c r="I22" s="43">
        <f t="shared" si="0"/>
        <v>0</v>
      </c>
      <c r="J22" s="46">
        <f t="shared" si="1"/>
        <v>0</v>
      </c>
      <c r="K22" s="40"/>
      <c r="L22" s="43"/>
      <c r="M22" s="43"/>
      <c r="N22" s="36"/>
      <c r="O22" s="40"/>
      <c r="P22" s="43"/>
      <c r="Q22" s="43">
        <f t="shared" si="2"/>
        <v>0</v>
      </c>
      <c r="R22" s="46">
        <f t="shared" si="3"/>
        <v>0</v>
      </c>
      <c r="S22" s="36"/>
    </row>
    <row r="23" spans="1:19">
      <c r="A23" s="36"/>
      <c r="B23" s="36"/>
      <c r="C23" s="36"/>
      <c r="D23" s="40"/>
      <c r="E23" s="43"/>
      <c r="F23" s="43"/>
      <c r="G23" s="39"/>
      <c r="H23" s="43"/>
      <c r="I23" s="43">
        <f t="shared" si="0"/>
        <v>0</v>
      </c>
      <c r="J23" s="46">
        <f t="shared" si="1"/>
        <v>0</v>
      </c>
      <c r="K23" s="40"/>
      <c r="L23" s="43"/>
      <c r="M23" s="43"/>
      <c r="N23" s="36"/>
      <c r="O23" s="40"/>
      <c r="P23" s="43"/>
      <c r="Q23" s="43">
        <f t="shared" si="2"/>
        <v>0</v>
      </c>
      <c r="R23" s="46">
        <f t="shared" si="3"/>
        <v>0</v>
      </c>
      <c r="S23" s="36"/>
    </row>
    <row r="24" spans="1:19">
      <c r="A24" s="36"/>
      <c r="B24" s="36"/>
      <c r="C24" s="36"/>
      <c r="D24" s="40"/>
      <c r="E24" s="43"/>
      <c r="F24" s="43"/>
      <c r="G24" s="39"/>
      <c r="H24" s="43"/>
      <c r="I24" s="43">
        <f t="shared" si="0"/>
        <v>0</v>
      </c>
      <c r="J24" s="46">
        <f t="shared" si="1"/>
        <v>0</v>
      </c>
      <c r="K24" s="40"/>
      <c r="L24" s="43"/>
      <c r="M24" s="43"/>
      <c r="N24" s="36"/>
      <c r="O24" s="40"/>
      <c r="P24" s="43"/>
      <c r="Q24" s="43">
        <f t="shared" si="2"/>
        <v>0</v>
      </c>
      <c r="R24" s="46">
        <f t="shared" si="3"/>
        <v>0</v>
      </c>
      <c r="S24" s="36"/>
    </row>
    <row r="25" spans="1:19">
      <c r="A25" s="36"/>
      <c r="B25" s="36"/>
      <c r="C25" s="36"/>
      <c r="D25" s="40"/>
      <c r="E25" s="43"/>
      <c r="F25" s="43"/>
      <c r="G25" s="39"/>
      <c r="H25" s="43"/>
      <c r="I25" s="43">
        <f t="shared" si="0"/>
        <v>0</v>
      </c>
      <c r="J25" s="46">
        <f t="shared" si="1"/>
        <v>0</v>
      </c>
      <c r="K25" s="40"/>
      <c r="L25" s="43"/>
      <c r="M25" s="43"/>
      <c r="N25" s="36"/>
      <c r="O25" s="40"/>
      <c r="P25" s="43"/>
      <c r="Q25" s="43">
        <f t="shared" si="2"/>
        <v>0</v>
      </c>
      <c r="R25" s="46">
        <f t="shared" si="3"/>
        <v>0</v>
      </c>
      <c r="S25" s="36"/>
    </row>
  </sheetData>
  <mergeCells count="6">
    <mergeCell ref="A1:A2"/>
    <mergeCell ref="B1:B2"/>
    <mergeCell ref="S1:S2"/>
    <mergeCell ref="D1:J1"/>
    <mergeCell ref="K1:R1"/>
    <mergeCell ref="C1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7"/>
  <sheetViews>
    <sheetView zoomScale="80" zoomScaleNormal="80" workbookViewId="0">
      <pane ySplit="1" topLeftCell="A2" activePane="bottomLeft" state="frozen"/>
      <selection activeCell="B37" sqref="B37"/>
      <selection pane="bottomLeft" sqref="A1:G1"/>
    </sheetView>
  </sheetViews>
  <sheetFormatPr defaultColWidth="9.140625" defaultRowHeight="11.25"/>
  <cols>
    <col min="1" max="1" width="2.85546875" style="22" bestFit="1" customWidth="1"/>
    <col min="2" max="2" width="60" style="22" bestFit="1" customWidth="1"/>
    <col min="3" max="3" width="7.85546875" style="22" bestFit="1" customWidth="1"/>
    <col min="4" max="4" width="11.7109375" style="22" customWidth="1"/>
    <col min="5" max="5" width="12.42578125" style="22" customWidth="1"/>
    <col min="6" max="6" width="11" style="22" customWidth="1"/>
    <col min="7" max="16384" width="9.140625" style="22"/>
  </cols>
  <sheetData>
    <row r="1" spans="1:7">
      <c r="A1" s="60" t="s">
        <v>12</v>
      </c>
      <c r="B1" s="60"/>
      <c r="C1" s="60"/>
      <c r="D1" s="60"/>
      <c r="E1" s="60"/>
      <c r="F1" s="60"/>
      <c r="G1" s="60"/>
    </row>
    <row r="2" spans="1:7">
      <c r="A2" s="61" t="s">
        <v>13</v>
      </c>
      <c r="B2" s="61"/>
      <c r="C2" s="61"/>
      <c r="D2" s="19"/>
      <c r="E2" s="19"/>
      <c r="F2" s="19"/>
    </row>
    <row r="3" spans="1:7">
      <c r="A3" s="62" t="s">
        <v>65</v>
      </c>
      <c r="B3" s="62"/>
      <c r="C3" s="62"/>
      <c r="D3" s="19"/>
      <c r="E3" s="19"/>
      <c r="F3" s="19"/>
    </row>
    <row r="4" spans="1:7" ht="22.5">
      <c r="A4" s="23"/>
      <c r="B4" s="24"/>
      <c r="C4" s="25" t="s">
        <v>14</v>
      </c>
      <c r="D4" s="19"/>
      <c r="E4" s="19"/>
      <c r="F4" s="19"/>
    </row>
    <row r="5" spans="1:7" ht="22.5">
      <c r="A5" s="21">
        <v>1</v>
      </c>
      <c r="B5" s="21" t="s">
        <v>26</v>
      </c>
      <c r="C5" s="20"/>
      <c r="D5" s="19"/>
      <c r="E5" s="19"/>
      <c r="F5" s="19"/>
    </row>
    <row r="6" spans="1:7" ht="22.5">
      <c r="A6" s="21">
        <v>2</v>
      </c>
      <c r="B6" s="21" t="s">
        <v>25</v>
      </c>
      <c r="C6" s="20"/>
      <c r="D6" s="19"/>
      <c r="E6" s="19"/>
      <c r="F6" s="19"/>
    </row>
    <row r="7" spans="1:7" ht="22.5">
      <c r="A7" s="21">
        <v>3</v>
      </c>
      <c r="B7" s="21" t="s">
        <v>15</v>
      </c>
      <c r="C7" s="20"/>
      <c r="D7" s="19"/>
      <c r="E7" s="19"/>
      <c r="F7" s="19"/>
    </row>
    <row r="8" spans="1:7" ht="22.5">
      <c r="A8" s="21">
        <v>4</v>
      </c>
      <c r="B8" s="21" t="s">
        <v>16</v>
      </c>
      <c r="C8" s="20"/>
      <c r="D8" s="19"/>
      <c r="E8" s="19"/>
      <c r="F8" s="19"/>
    </row>
    <row r="9" spans="1:7" ht="22.5">
      <c r="A9" s="21">
        <v>5</v>
      </c>
      <c r="B9" s="21" t="s">
        <v>17</v>
      </c>
      <c r="C9" s="20"/>
      <c r="D9" s="19"/>
      <c r="E9" s="19"/>
      <c r="F9" s="19"/>
    </row>
    <row r="10" spans="1:7" ht="22.5">
      <c r="A10" s="21">
        <v>6</v>
      </c>
      <c r="B10" s="21" t="s">
        <v>18</v>
      </c>
      <c r="C10" s="20"/>
      <c r="D10" s="19"/>
      <c r="E10" s="19"/>
      <c r="F10" s="19"/>
    </row>
    <row r="11" spans="1:7">
      <c r="A11" s="21">
        <v>7</v>
      </c>
      <c r="B11" s="21" t="s">
        <v>19</v>
      </c>
      <c r="C11" s="20"/>
      <c r="D11" s="19"/>
      <c r="E11" s="19"/>
      <c r="F11" s="19"/>
    </row>
    <row r="12" spans="1:7" ht="22.5">
      <c r="A12" s="21">
        <v>8</v>
      </c>
      <c r="B12" s="21" t="s">
        <v>20</v>
      </c>
      <c r="C12" s="20"/>
      <c r="D12" s="19"/>
      <c r="E12" s="19"/>
      <c r="F12" s="19"/>
    </row>
    <row r="13" spans="1:7" ht="22.5">
      <c r="A13" s="21">
        <v>9</v>
      </c>
      <c r="B13" s="21" t="s">
        <v>21</v>
      </c>
      <c r="C13" s="20"/>
      <c r="D13" s="19"/>
      <c r="E13" s="19"/>
      <c r="F13" s="19"/>
    </row>
    <row r="14" spans="1:7" ht="22.5">
      <c r="A14" s="21">
        <v>10</v>
      </c>
      <c r="B14" s="21" t="s">
        <v>22</v>
      </c>
      <c r="C14" s="20"/>
      <c r="D14" s="19"/>
      <c r="E14" s="19"/>
      <c r="F14" s="19"/>
    </row>
    <row r="15" spans="1:7">
      <c r="A15" s="26">
        <v>11</v>
      </c>
      <c r="B15" s="21" t="s">
        <v>27</v>
      </c>
      <c r="C15" s="21"/>
      <c r="D15" s="19"/>
      <c r="E15" s="19"/>
      <c r="F15" s="19"/>
    </row>
    <row r="16" spans="1:7" ht="22.5">
      <c r="A16" s="26">
        <v>12</v>
      </c>
      <c r="B16" s="21" t="s">
        <v>28</v>
      </c>
      <c r="C16" s="21"/>
      <c r="D16" s="19"/>
      <c r="E16" s="19"/>
      <c r="F16" s="19"/>
    </row>
    <row r="17" spans="1:6">
      <c r="A17" s="27"/>
      <c r="B17" s="19"/>
      <c r="C17" s="19"/>
      <c r="D17" s="19"/>
      <c r="E17" s="19"/>
      <c r="F17" s="19"/>
    </row>
  </sheetData>
  <mergeCells count="3">
    <mergeCell ref="A1:G1"/>
    <mergeCell ref="A2:C2"/>
    <mergeCell ref="A3:C3"/>
  </mergeCells>
  <pageMargins left="0.7" right="0.7" top="0.75" bottom="0.75" header="0.3" footer="0.3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HR annex 1</vt:lpstr>
      <vt:lpstr>HR annex 2 (Rural)</vt:lpstr>
      <vt:lpstr>HR annex 3 (Urban)</vt:lpstr>
      <vt:lpstr>HR annex 4</vt:lpstr>
      <vt:lpstr>HR annex 5</vt:lpstr>
    </vt:vector>
  </TitlesOfParts>
  <Company>Deloitte Touche Tohmatsu Services,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Banerji, Pallavi (IN - Delhi)</dc:creator>
  <cp:lastModifiedBy>Windows User</cp:lastModifiedBy>
  <dcterms:created xsi:type="dcterms:W3CDTF">2017-01-09T05:04:15Z</dcterms:created>
  <dcterms:modified xsi:type="dcterms:W3CDTF">2020-11-13T03:53:48Z</dcterms:modified>
</cp:coreProperties>
</file>